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G39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R32" s="1"/>
  <c r="H33"/>
  <c r="R33" s="1"/>
  <c r="R12" l="1"/>
  <c r="N12"/>
  <c r="E12"/>
  <c r="O12"/>
  <c r="P12"/>
  <c r="P39" s="1"/>
  <c r="H12"/>
  <c r="F12"/>
  <c r="D12"/>
  <c r="O39"/>
  <c r="D39"/>
  <c r="E39"/>
  <c r="N39"/>
  <c r="F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<sst xmlns="http://schemas.openxmlformats.org/spreadsheetml/2006/main" count="115" uniqueCount="74">
  <si>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</si>
  <si>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</si>
  <si>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</si>
  <si>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Kamenice</t>
  </si>
  <si>
    <t>Datum:  </t>
  </si>
  <si>
    <t>1.2.2020</t>
  </si>
  <si>
    <t>Domácí</t>
  </si>
  <si>
    <t>TJ Slovan Kamenice nad Lipou</t>
  </si>
  <si>
    <t>Hosté</t>
  </si>
  <si>
    <t>HKK Olomouc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</si>
  <si>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</si>
  <si>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</si>
  <si>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</si>
  <si>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</si>
  <si>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</si>
  <si>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</si>
  <si>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</si>
  <si>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</si>
  <si>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</si>
  <si>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</si>
  <si>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</si>
  <si>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Dúška</t>
  </si>
  <si>
    <t>Hendrych</t>
  </si>
  <si>
    <t>David</t>
  </si>
  <si>
    <t>Jaromír</t>
  </si>
  <si>
    <t>Ježek</t>
  </si>
  <si>
    <t>Hošek</t>
  </si>
  <si>
    <t>Pavel</t>
  </si>
  <si>
    <t>Marian</t>
  </si>
  <si>
    <t>Ouhel</t>
  </si>
  <si>
    <t>Albrecht</t>
  </si>
  <si>
    <t>Jakub</t>
  </si>
  <si>
    <t>Michal</t>
  </si>
  <si>
    <t>Sobota</t>
  </si>
  <si>
    <t>Lukáš</t>
  </si>
  <si>
    <t>Břetislav</t>
  </si>
  <si>
    <t>Šindelář</t>
  </si>
  <si>
    <t>Sekanina</t>
  </si>
  <si>
    <t>Petr</t>
  </si>
  <si>
    <t>Milan</t>
  </si>
  <si>
    <t>Baslar</t>
  </si>
  <si>
    <t>Karel</t>
  </si>
  <si>
    <t>Jiří</t>
  </si>
  <si>
    <t>Celkový výkon družstva  </t>
  </si>
  <si>
    <t>Vedoucí družstva         Jméno:</t>
  </si>
  <si>
    <t>Karel Dúška</t>
  </si>
  <si>
    <t>Bodový zisk</t>
  </si>
  <si>
    <t>Kamil Bartoš</t>
  </si>
  <si>
    <t>Podpis:</t>
  </si>
  <si>
    <t>Rozhodčí</t>
  </si>
  <si>
    <t>Jméno:</t>
  </si>
  <si>
    <t>Jiří Šindelář</t>
  </si>
  <si>
    <t>Číslo průkazu:</t>
  </si>
  <si>
    <t>II/0650</t>
  </si>
  <si>
    <t>Čas zahájení utkání:  </t>
  </si>
  <si>
    <t>14:30</t>
  </si>
  <si>
    <t>Teplota na kuželně:  </t>
  </si>
  <si>
    <t>Čas ukončení utkání:  </t>
  </si>
  <si>
    <t>18:10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</si>
  <si>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</si>
  <si>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</si>
  <si>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</si>
  <si>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</si>
  <si>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</si>
  <si>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</si>
  <si>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</si>
  <si>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</si>
  <si>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</si>
  <si>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</si>
  <si>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</si>
  <si>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105 hod žlutá karta Milan Sekanina za nesportovní chování</t>
  </si>
  <si>
    <t>Různé:</t>
  </si>
  <si>
    <t xml:space="preserve">Datum a podpis rozhodčího:  </t>
  </si>
  <si>
    <t>1.2.2020 Jiří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</si>
</sst>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61</v>
      </c>
      <c r="F8" s="12">
        <v>2</v>
      </c>
      <c r="G8" s="13">
        <f>IF(AND(ISBLANK(D8),ISBLANK(E8)),"",D8+E8)</f>
        <v>157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95</v>
      </c>
      <c r="O8" s="12">
        <v>60</v>
      </c>
      <c r="P8" s="12">
        <v>0</v>
      </c>
      <c r="Q8" s="13">
        <f>IF(AND(ISBLANK(N8),ISBLANK(O8)),"",N8+O8)</f>
        <v>155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53</v>
      </c>
      <c r="F9" s="18">
        <v>1</v>
      </c>
      <c r="G9" s="19">
        <f>IF(AND(ISBLANK(D9),ISBLANK(E9)),"",D9+E9)</f>
        <v>150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93</v>
      </c>
      <c r="O9" s="18">
        <v>36</v>
      </c>
      <c r="P9" s="18">
        <v>0</v>
      </c>
      <c r="Q9" s="19">
        <f>IF(AND(ISBLANK(N9),ISBLANK(O9)),"",N9+O9)</f>
        <v>129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100</v>
      </c>
      <c r="E10" s="18">
        <v>54</v>
      </c>
      <c r="F10" s="18">
        <v>1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103</v>
      </c>
      <c r="O10" s="18">
        <v>50</v>
      </c>
      <c r="P10" s="18">
        <v>1</v>
      </c>
      <c r="Q10" s="19">
        <f>IF(AND(ISBLANK(N10),ISBLANK(O10)),"",N10+O10)</f>
        <v>153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44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90</v>
      </c>
      <c r="O11" s="23">
        <v>50</v>
      </c>
      <c r="P11" s="23">
        <v>0</v>
      </c>
      <c r="Q11" s="24">
        <f>IF(AND(ISBLANK(N11),ISBLANK(O11)),"",N11+O11)</f>
        <v>140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19492</v>
      </c>
      <c r="B12" s="97"/>
      <c r="C12" s="26" t="s">
        <v>18</v>
      </c>
      <c r="D12" s="27">
        <f>IF(ISNUMBER($G12),SUM(D8:D11),"")</f>
        <v>387</v>
      </c>
      <c r="E12" s="28">
        <f>IF(ISNUMBER($G12),SUM(E8:E11),"")</f>
        <v>212</v>
      </c>
      <c r="F12" s="28">
        <f>IF(ISNUMBER($G12),SUM(F8:F11),"")</f>
        <v>5</v>
      </c>
      <c r="G12" s="29">
        <f>IF(SUM($G8:$G11)+SUM($Q8:$Q11)&gt;0,SUM(G8:G11),"")</f>
        <v>599</v>
      </c>
      <c r="H12" s="27">
        <f>IF(ISNUMBER($G12),SUM(H8:H11),"")</f>
        <v>3</v>
      </c>
      <c r="I12" s="99"/>
      <c r="K12" s="96">
        <v>19290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196</v>
      </c>
      <c r="P12" s="28">
        <f>IF(ISNUMBER($G12),SUM(P8:P11),"")</f>
        <v>1</v>
      </c>
      <c r="Q12" s="29">
        <f>IF(SUM($G8:$G11)+SUM($Q8:$Q11)&gt;0,SUM(Q8:Q11),"")</f>
        <v>577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45</v>
      </c>
      <c r="F13" s="12">
        <v>2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92</v>
      </c>
      <c r="O13" s="12">
        <v>53</v>
      </c>
      <c r="P13" s="12">
        <v>0</v>
      </c>
      <c r="Q13" s="13">
        <f>IF(AND(ISBLANK(N13),ISBLANK(O13)),"",N13+O13)</f>
        <v>145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36</v>
      </c>
      <c r="F14" s="18">
        <v>2</v>
      </c>
      <c r="G14" s="19">
        <f>IF(AND(ISBLANK(D14),ISBLANK(E14)),"",D14+E14)</f>
        <v>128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54</v>
      </c>
      <c r="P14" s="18">
        <v>0</v>
      </c>
      <c r="Q14" s="19">
        <f>IF(AND(ISBLANK(N14),ISBLANK(O14)),"",N14+O14)</f>
        <v>147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53</v>
      </c>
      <c r="F15" s="18">
        <v>0</v>
      </c>
      <c r="G15" s="19">
        <f>IF(AND(ISBLANK(D15),ISBLANK(E15)),"",D15+E15)</f>
        <v>154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53</v>
      </c>
      <c r="P15" s="18">
        <v>1</v>
      </c>
      <c r="Q15" s="19">
        <f>IF(AND(ISBLANK(N15),ISBLANK(O15)),"",N15+O15)</f>
        <v>147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78</v>
      </c>
      <c r="E16" s="23">
        <v>53</v>
      </c>
      <c r="F16" s="23">
        <v>0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100</v>
      </c>
      <c r="O16" s="23">
        <v>44</v>
      </c>
      <c r="P16" s="23">
        <v>4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5761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187</v>
      </c>
      <c r="F17" s="28">
        <f>IF(ISNUMBER($G17),SUM(F13:F16),"")</f>
        <v>4</v>
      </c>
      <c r="G17" s="29">
        <f>IF(SUM($G13:$G16)+SUM($Q13:$Q16)&gt;0,SUM(G13:G16),"")</f>
        <v>562</v>
      </c>
      <c r="H17" s="27">
        <f>IF(ISNUMBER($G17),SUM(H13:H16),"")</f>
        <v>2</v>
      </c>
      <c r="I17" s="99"/>
      <c r="K17" s="96">
        <v>9088</v>
      </c>
      <c r="L17" s="97"/>
      <c r="M17" s="26" t="s">
        <v>18</v>
      </c>
      <c r="N17" s="27">
        <f>IF(ISNUMBER($G17),SUM(N13:N16),"")</f>
        <v>379</v>
      </c>
      <c r="O17" s="28">
        <f>IF(ISNUMBER($G17),SUM(O13:O16),"")</f>
        <v>204</v>
      </c>
      <c r="P17" s="28">
        <f>IF(ISNUMBER($G17),SUM(P13:P16),"")</f>
        <v>5</v>
      </c>
      <c r="Q17" s="29">
        <f>IF(SUM($G13:$G16)+SUM($Q13:$Q16)&gt;0,SUM(Q13:Q16),"")</f>
        <v>583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44</v>
      </c>
      <c r="F18" s="12">
        <v>0</v>
      </c>
      <c r="G18" s="13">
        <f>IF(AND(ISBLANK(D18),ISBLANK(E18)),"",D18+E18)</f>
        <v>139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62</v>
      </c>
      <c r="P18" s="12">
        <v>0</v>
      </c>
      <c r="Q18" s="13">
        <f>IF(AND(ISBLANK(N18),ISBLANK(O18)),"",N18+O18)</f>
        <v>163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27</v>
      </c>
      <c r="F19" s="18">
        <v>3</v>
      </c>
      <c r="G19" s="19">
        <f>IF(AND(ISBLANK(D19),ISBLANK(E19)),"",D19+E19)</f>
        <v>118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85</v>
      </c>
      <c r="O19" s="18">
        <v>57</v>
      </c>
      <c r="P19" s="18">
        <v>0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97</v>
      </c>
      <c r="E20" s="18">
        <v>62</v>
      </c>
      <c r="F20" s="18">
        <v>1</v>
      </c>
      <c r="G20" s="19">
        <f>IF(AND(ISBLANK(D20),ISBLANK(E20)),"",D20+E20)</f>
        <v>159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96</v>
      </c>
      <c r="O20" s="18">
        <v>62</v>
      </c>
      <c r="P20" s="18">
        <v>0</v>
      </c>
      <c r="Q20" s="19">
        <f>IF(AND(ISBLANK(N20),ISBLANK(O20)),"",N20+O20)</f>
        <v>158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44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54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19352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177</v>
      </c>
      <c r="F22" s="28">
        <f>IF(ISNUMBER($G22),SUM(F18:F21),"")</f>
        <v>6</v>
      </c>
      <c r="G22" s="29">
        <f>IF(SUM($G18:$G21)+SUM($Q18:$Q21)&gt;0,SUM(G18:G21),"")</f>
        <v>544</v>
      </c>
      <c r="H22" s="27">
        <f>IF(ISNUMBER($G22),SUM(H18:H21),"")</f>
        <v>1</v>
      </c>
      <c r="I22" s="99"/>
      <c r="K22" s="96">
        <v>17646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235</v>
      </c>
      <c r="P22" s="28">
        <f>IF(ISNUMBER($G22),SUM(P18:P21),"")</f>
        <v>0</v>
      </c>
      <c r="Q22" s="29">
        <f>IF(SUM($G18:$G21)+SUM($Q18:$Q21)&gt;0,SUM(Q18:Q21),"")</f>
        <v>611</v>
      </c>
      <c r="R22" s="27">
        <f>IF(ISNUMBER($G22),SUM(R18:R21),"")</f>
        <v>3</v>
      </c>
      <c r="S22" s="99"/>
    </row>
    <row r="23" spans="1:19" ht="12.9" customHeight="1">
      <c r="A23" s="88" t="s">
        <v>21</v>
      </c>
      <c r="B23" s="89"/>
      <c r="C23" s="10">
        <v>1</v>
      </c>
      <c r="D23" s="11">
        <v>101</v>
      </c>
      <c r="E23" s="12">
        <v>53</v>
      </c>
      <c r="F23" s="12">
        <v>1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53</v>
      </c>
      <c r="P23" s="12">
        <v>0</v>
      </c>
      <c r="Q23" s="13">
        <f>IF(AND(ISBLANK(N23),ISBLANK(O23)),"",N23+O23)</f>
        <v>142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43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45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35</v>
      </c>
      <c r="F25" s="18">
        <v>0</v>
      </c>
      <c r="G25" s="19">
        <f>IF(AND(ISBLANK(D25),ISBLANK(E25)),"",D25+E25)</f>
        <v>130</v>
      </c>
      <c r="H25" s="20">
        <f>IF(OR(ISNUMBER($G25),ISNUMBER($Q25)),(SIGN(N($G25)-N($Q25))+1)/2,"")</f>
        <v>0.5</v>
      </c>
      <c r="I25" s="15"/>
      <c r="K25" s="92" t="s">
        <v>35</v>
      </c>
      <c r="L25" s="93"/>
      <c r="M25" s="16">
        <v>3</v>
      </c>
      <c r="N25" s="17">
        <v>87</v>
      </c>
      <c r="O25" s="18">
        <v>43</v>
      </c>
      <c r="P25" s="18">
        <v>1</v>
      </c>
      <c r="Q25" s="19">
        <f>IF(AND(ISBLANK(N25),ISBLANK(O25)),"",N25+O25)</f>
        <v>130</v>
      </c>
      <c r="R25" s="20">
        <f>IF(ISNUMBER($H25),1-$H25,"")</f>
        <v>0.5</v>
      </c>
      <c r="S25" s="15"/>
    </row>
    <row r="26" spans="1:19" ht="12.9" customHeight="1">
      <c r="A26" s="94"/>
      <c r="B26" s="95"/>
      <c r="C26" s="21">
        <v>4</v>
      </c>
      <c r="D26" s="22">
        <v>92</v>
      </c>
      <c r="E26" s="23">
        <v>43</v>
      </c>
      <c r="F26" s="23">
        <v>1</v>
      </c>
      <c r="G26" s="24">
        <f>IF(AND(ISBLANK(D26),ISBLANK(E26)),"",D26+E26)</f>
        <v>135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27</v>
      </c>
      <c r="P26" s="23">
        <v>3</v>
      </c>
      <c r="Q26" s="24">
        <f>IF(AND(ISBLANK(N26),ISBLANK(O26)),"",N26+O26)</f>
        <v>119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22305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174</v>
      </c>
      <c r="F27" s="28">
        <f>IF(ISNUMBER($G27),SUM(F23:F26),"")</f>
        <v>3</v>
      </c>
      <c r="G27" s="29">
        <f>IF(SUM($G23:$G26)+SUM($Q23:$Q26)&gt;0,SUM(G23:G26),"")</f>
        <v>555</v>
      </c>
      <c r="H27" s="27">
        <f>IF(ISNUMBER($G27),SUM(H23:H26),"")</f>
        <v>2.5</v>
      </c>
      <c r="I27" s="99"/>
      <c r="K27" s="96">
        <v>18569</v>
      </c>
      <c r="L27" s="97"/>
      <c r="M27" s="26" t="s">
        <v>18</v>
      </c>
      <c r="N27" s="27">
        <f>IF(ISNUMBER($G27),SUM(N23:N26),"")</f>
        <v>363</v>
      </c>
      <c r="O27" s="28">
        <f>IF(ISNUMBER($G27),SUM(O23:O26),"")</f>
        <v>168</v>
      </c>
      <c r="P27" s="28">
        <f>IF(ISNUMBER($G27),SUM(P23:P26),"")</f>
        <v>5</v>
      </c>
      <c r="Q27" s="29">
        <f>IF(SUM($G23:$G26)+SUM($Q23:$Q26)&gt;0,SUM(Q23:Q26),"")</f>
        <v>531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54</v>
      </c>
      <c r="F28" s="12">
        <v>2</v>
      </c>
      <c r="G28" s="13">
        <f>IF(AND(ISBLANK(D28),ISBLANK(E28)),"",D28+E28)</f>
        <v>149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103</v>
      </c>
      <c r="O28" s="12">
        <v>45</v>
      </c>
      <c r="P28" s="12">
        <v>1</v>
      </c>
      <c r="Q28" s="13">
        <f>IF(AND(ISBLANK(N28),ISBLANK(O28)),"",N28+O28)</f>
        <v>148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50</v>
      </c>
      <c r="F29" s="18">
        <v>1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45</v>
      </c>
      <c r="P29" s="18">
        <v>0</v>
      </c>
      <c r="Q29" s="19">
        <f>IF(AND(ISBLANK(N29),ISBLANK(O29)),"",N29+O29)</f>
        <v>142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104</v>
      </c>
      <c r="E30" s="18">
        <v>35</v>
      </c>
      <c r="F30" s="18">
        <v>2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93</v>
      </c>
      <c r="O30" s="18">
        <v>36</v>
      </c>
      <c r="P30" s="18">
        <v>2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42</v>
      </c>
      <c r="F31" s="23">
        <v>3</v>
      </c>
      <c r="G31" s="24">
        <f>IF(AND(ISBLANK(D31),ISBLANK(E31)),"",D31+E31)</f>
        <v>140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51</v>
      </c>
      <c r="P31" s="23">
        <v>1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181</v>
      </c>
      <c r="F32" s="28">
        <f>IF(ISNUMBER($G32),SUM(F28:F31),"")</f>
        <v>8</v>
      </c>
      <c r="G32" s="29">
        <f>IF(SUM($G28:$G31)+SUM($Q28:$Q31)&gt;0,SUM(G28:G31),"")</f>
        <v>568</v>
      </c>
      <c r="H32" s="27">
        <f>IF(ISNUMBER($G32),SUM(H28:H31),"")</f>
        <v>3</v>
      </c>
      <c r="I32" s="99"/>
      <c r="K32" s="96">
        <v>7694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177</v>
      </c>
      <c r="P32" s="28">
        <f>IF(ISNUMBER($G32),SUM(P28:P31),"")</f>
        <v>4</v>
      </c>
      <c r="Q32" s="29">
        <f>IF(SUM($G28:$G31)+SUM($Q28:$Q31)&gt;0,SUM(Q28:Q31),"")</f>
        <v>552</v>
      </c>
      <c r="R32" s="27">
        <f>IF(ISNUMBER($G32),SUM(R28:R31),"")</f>
        <v>1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107</v>
      </c>
      <c r="E33" s="12">
        <v>50</v>
      </c>
      <c r="F33" s="12">
        <v>0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93</v>
      </c>
      <c r="O33" s="12">
        <v>44</v>
      </c>
      <c r="P33" s="12">
        <v>2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54</v>
      </c>
      <c r="F34" s="18">
        <v>1</v>
      </c>
      <c r="G34" s="19">
        <f>IF(AND(ISBLANK(D34),ISBLANK(E34)),"",D34+E34)</f>
        <v>146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52</v>
      </c>
      <c r="P34" s="18">
        <v>0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88</v>
      </c>
      <c r="E35" s="18">
        <v>40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86</v>
      </c>
      <c r="O35" s="18">
        <v>63</v>
      </c>
      <c r="P35" s="18">
        <v>0</v>
      </c>
      <c r="Q35" s="19">
        <f>IF(AND(ISBLANK(N35),ISBLANK(O35)),"",N35+O35)</f>
        <v>149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44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87</v>
      </c>
      <c r="O36" s="23">
        <v>35</v>
      </c>
      <c r="P36" s="23">
        <v>3</v>
      </c>
      <c r="Q36" s="24">
        <f>IF(AND(ISBLANK(N36),ISBLANK(O36)),"",N36+O36)</f>
        <v>122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3062</v>
      </c>
      <c r="B37" s="97"/>
      <c r="C37" s="26" t="s">
        <v>18</v>
      </c>
      <c r="D37" s="27">
        <f>IF(ISNUMBER($G37),SUM(D33:D36),"")</f>
        <v>391</v>
      </c>
      <c r="E37" s="28">
        <f>IF(ISNUMBER($G37),SUM(E33:E36),"")</f>
        <v>188</v>
      </c>
      <c r="F37" s="28">
        <f>IF(ISNUMBER($G37),SUM(F33:F36),"")</f>
        <v>3</v>
      </c>
      <c r="G37" s="29">
        <f>IF(SUM($G33:$G36)+SUM($Q33:$Q36)&gt;0,SUM(G33:G36),"")</f>
        <v>579</v>
      </c>
      <c r="H37" s="27">
        <f>IF(ISNUMBER($G37),SUM(H33:H36),"")</f>
        <v>3</v>
      </c>
      <c r="I37" s="99"/>
      <c r="K37" s="96">
        <v>6986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194</v>
      </c>
      <c r="P37" s="28">
        <f>IF(ISNUMBER($G37),SUM(P33:P36),"")</f>
        <v>5</v>
      </c>
      <c r="Q37" s="29">
        <f>IF(SUM($G33:$G36)+SUM($Q33:$Q36)&gt;0,SUM(Q33:Q36),"")</f>
        <v>542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2288</v>
      </c>
      <c r="E39" s="34">
        <f>IF(ISNUMBER($G39),SUM(E12,E17,E22,E27,E32,E37),"")</f>
        <v>1119</v>
      </c>
      <c r="F39" s="34">
        <f>IF(ISNUMBER($G39),SUM(F12,F17,F22,F27,F32,F37),"")</f>
        <v>29</v>
      </c>
      <c r="G39" s="35">
        <f>IF(SUM($G$8:$G$37)+SUM($Q$8:$Q$37)&gt;0,SUM(G12,G17,G22,G27,G32,G37),"")</f>
        <v>3407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2222</v>
      </c>
      <c r="O39" s="34">
        <f>IF(ISNUMBER($G39),SUM(O12,O17,O22,O27,O32,O37),"")</f>
        <v>1174</v>
      </c>
      <c r="P39" s="34">
        <f>IF(ISNUMBER($G39),SUM(P12,P17,P22,P27,P32,P37),"")</f>
        <v>20</v>
      </c>
      <c r="Q39" s="35">
        <f>IF(SUM($G$8:$G$37)+SUM($Q$8:$Q$37)&gt;0,SUM(Q12,Q17,Q22,Q27,Q32,Q37),"")</f>
        <v>3396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6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Slovan Kamenice nad Lipou – HKK Olomouc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70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2020-02-01T18:30:53Z</dcterms:modified>
</cp:coreProperties>
</file>